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010"/>
  </bookViews>
  <sheets>
    <sheet name="пр. 3 доходы 2020" sheetId="1" r:id="rId1"/>
  </sheets>
  <definedNames>
    <definedName name="_xlnm.Print_Titles" localSheetId="0">'пр. 3 доходы 2020'!$10:$10</definedName>
    <definedName name="_xlnm.Print_Area" localSheetId="0">'пр. 3 доходы 2020'!$A$1:$G$104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/>
  <c r="F12"/>
  <c r="F25"/>
  <c r="F26" l="1"/>
  <c r="F80" l="1"/>
  <c r="D11" l="1"/>
  <c r="C11"/>
  <c r="E11"/>
  <c r="G44"/>
  <c r="G45"/>
  <c r="G46"/>
  <c r="G47"/>
  <c r="F46"/>
  <c r="D46"/>
  <c r="C46"/>
  <c r="E46"/>
  <c r="D44" l="1"/>
  <c r="C44"/>
  <c r="F44"/>
  <c r="E44"/>
  <c r="E38"/>
  <c r="G18" l="1"/>
  <c r="G19"/>
  <c r="G20"/>
  <c r="G22"/>
  <c r="G23"/>
  <c r="G24"/>
  <c r="G28"/>
  <c r="G29"/>
  <c r="G31"/>
  <c r="G33"/>
  <c r="G35"/>
  <c r="G36"/>
  <c r="G39"/>
  <c r="G54"/>
  <c r="G60"/>
  <c r="G70"/>
  <c r="G96"/>
  <c r="F95"/>
  <c r="F75"/>
  <c r="F74" s="1"/>
  <c r="F55"/>
  <c r="F53" s="1"/>
  <c r="F51"/>
  <c r="E43"/>
  <c r="G43" s="1"/>
  <c r="F40"/>
  <c r="F38"/>
  <c r="F37" s="1"/>
  <c r="F34"/>
  <c r="F32"/>
  <c r="F30"/>
  <c r="F27"/>
  <c r="F15"/>
  <c r="F13"/>
  <c r="F21"/>
  <c r="F17"/>
  <c r="G38" l="1"/>
  <c r="F71"/>
  <c r="F50" s="1"/>
  <c r="D33"/>
  <c r="C103" l="1"/>
  <c r="D55" l="1"/>
  <c r="D53" s="1"/>
  <c r="C55"/>
  <c r="C53" s="1"/>
  <c r="E63"/>
  <c r="G63" s="1"/>
  <c r="E65" l="1"/>
  <c r="G65" s="1"/>
  <c r="D95" l="1"/>
  <c r="C95"/>
  <c r="E97"/>
  <c r="G97" s="1"/>
  <c r="E98"/>
  <c r="G98" s="1"/>
  <c r="E69"/>
  <c r="G69" s="1"/>
  <c r="E87"/>
  <c r="G87" s="1"/>
  <c r="E92"/>
  <c r="G92" s="1"/>
  <c r="E88"/>
  <c r="G88" s="1"/>
  <c r="E103"/>
  <c r="G103" s="1"/>
  <c r="E101"/>
  <c r="F101" s="1"/>
  <c r="G101" s="1"/>
  <c r="E102"/>
  <c r="F102" s="1"/>
  <c r="G102" s="1"/>
  <c r="E100"/>
  <c r="F100" s="1"/>
  <c r="D99"/>
  <c r="E89"/>
  <c r="G89" s="1"/>
  <c r="E90"/>
  <c r="G90" s="1"/>
  <c r="E91"/>
  <c r="G91" s="1"/>
  <c r="E93"/>
  <c r="G93" s="1"/>
  <c r="E94"/>
  <c r="G94" s="1"/>
  <c r="E79"/>
  <c r="G79" s="1"/>
  <c r="E80"/>
  <c r="G80" s="1"/>
  <c r="E81"/>
  <c r="G81" s="1"/>
  <c r="E82"/>
  <c r="G82" s="1"/>
  <c r="E83"/>
  <c r="G83" s="1"/>
  <c r="E84"/>
  <c r="G84" s="1"/>
  <c r="E85"/>
  <c r="G85" s="1"/>
  <c r="E86"/>
  <c r="G86" s="1"/>
  <c r="E78"/>
  <c r="G78" s="1"/>
  <c r="E77"/>
  <c r="G77" s="1"/>
  <c r="E76"/>
  <c r="G76" s="1"/>
  <c r="D75"/>
  <c r="D74" s="1"/>
  <c r="D71" s="1"/>
  <c r="E73"/>
  <c r="G73" s="1"/>
  <c r="E72"/>
  <c r="G72" s="1"/>
  <c r="E66"/>
  <c r="G66" s="1"/>
  <c r="E67"/>
  <c r="E68"/>
  <c r="E64"/>
  <c r="G64" s="1"/>
  <c r="E57"/>
  <c r="G57" s="1"/>
  <c r="E58"/>
  <c r="G58" s="1"/>
  <c r="E59"/>
  <c r="G59" s="1"/>
  <c r="E61"/>
  <c r="G61" s="1"/>
  <c r="E62"/>
  <c r="G62" s="1"/>
  <c r="E56"/>
  <c r="G56" s="1"/>
  <c r="E52"/>
  <c r="D51"/>
  <c r="E42"/>
  <c r="G42" s="1"/>
  <c r="E41"/>
  <c r="G41" s="1"/>
  <c r="D40"/>
  <c r="D38"/>
  <c r="E34"/>
  <c r="G34" s="1"/>
  <c r="D34"/>
  <c r="D32"/>
  <c r="E30"/>
  <c r="G30" s="1"/>
  <c r="D30"/>
  <c r="D27"/>
  <c r="D21"/>
  <c r="D17"/>
  <c r="E16"/>
  <c r="E14"/>
  <c r="D15"/>
  <c r="D13"/>
  <c r="E51" l="1"/>
  <c r="G51" s="1"/>
  <c r="G52"/>
  <c r="E13"/>
  <c r="G13" s="1"/>
  <c r="G14"/>
  <c r="E15"/>
  <c r="G15" s="1"/>
  <c r="G16"/>
  <c r="D37"/>
  <c r="F99"/>
  <c r="G100"/>
  <c r="D12"/>
  <c r="D26"/>
  <c r="D25" s="1"/>
  <c r="E27"/>
  <c r="G27" s="1"/>
  <c r="E95"/>
  <c r="G95" s="1"/>
  <c r="E55"/>
  <c r="E21"/>
  <c r="G21" s="1"/>
  <c r="E40"/>
  <c r="G40" s="1"/>
  <c r="E75"/>
  <c r="D50"/>
  <c r="D49" s="1"/>
  <c r="E17"/>
  <c r="E99"/>
  <c r="C99"/>
  <c r="G99" l="1"/>
  <c r="F49"/>
  <c r="F104" s="1"/>
  <c r="E37"/>
  <c r="G37" s="1"/>
  <c r="E74"/>
  <c r="G75"/>
  <c r="E12"/>
  <c r="G12" s="1"/>
  <c r="G17"/>
  <c r="E53"/>
  <c r="G53" s="1"/>
  <c r="G55"/>
  <c r="D104"/>
  <c r="C13"/>
  <c r="C15"/>
  <c r="C17"/>
  <c r="C21"/>
  <c r="C27"/>
  <c r="C30"/>
  <c r="C33"/>
  <c r="C34"/>
  <c r="C38"/>
  <c r="C40"/>
  <c r="C51"/>
  <c r="C75"/>
  <c r="E71" l="1"/>
  <c r="G71" s="1"/>
  <c r="G74"/>
  <c r="E50"/>
  <c r="G50" s="1"/>
  <c r="C74"/>
  <c r="C71" s="1"/>
  <c r="C50" s="1"/>
  <c r="C49" s="1"/>
  <c r="C37"/>
  <c r="C12"/>
  <c r="C32"/>
  <c r="C26" s="1"/>
  <c r="E32"/>
  <c r="E26" l="1"/>
  <c r="G26" s="1"/>
  <c r="G32"/>
  <c r="E49"/>
  <c r="G49" s="1"/>
  <c r="C104"/>
  <c r="C25"/>
  <c r="G11" l="1"/>
  <c r="E25"/>
  <c r="G25" s="1"/>
  <c r="E104" l="1"/>
  <c r="G104" s="1"/>
</calcChain>
</file>

<file path=xl/sharedStrings.xml><?xml version="1.0" encoding="utf-8"?>
<sst xmlns="http://schemas.openxmlformats.org/spreadsheetml/2006/main" count="177" uniqueCount="175">
  <si>
    <t>Всего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</si>
  <si>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</si>
  <si>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СРЕДСТВ, ИМЕЮЩИХ ЦЕЛЕВОЕ НАЗНАЧЕНИЕ ПРОШЛЫХ ЛЕТ</t>
  </si>
  <si>
    <t xml:space="preserve">Межбюджетные трансферты на реализацию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 </t>
  </si>
  <si>
    <t>2 02 49999 04 0000 150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</si>
  <si>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</si>
  <si>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</si>
  <si>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 xml:space="preserve">Прочие межбюджетные трансферты, передаваемые бюджетам городских округов </t>
  </si>
  <si>
    <t>ИНЫЕ МЕЖБЮДЖЕТНЫЕ ТРАНСФЕРТЫ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</si>
  <si>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</si>
  <si>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</si>
  <si>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</si>
  <si>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000 2 02 35573 04 0000 150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</si>
  <si>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</si>
  <si>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</si>
  <si>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</si>
  <si>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</si>
  <si>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</si>
  <si>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000 2 02 35120 04 0000 150</t>
  </si>
  <si>
    <t>Субвенции на организацию отдыха и оздоровления детей</t>
  </si>
  <si>
    <t>Субвенции на обеспечение равной доступности услуг общественного транспорта для отдельных категорий граждан</t>
  </si>
  <si>
    <t>Субвенции на реализацию полномочий по назначению и выплате компенсации части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</si>
  <si>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</si>
  <si>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осуществление переданных полномочий по образованию и организации деятельности комиссий по делам несовершеннолетних</t>
  </si>
  <si>
    <t>Субвенции на реализацию Закона республики Тыва "О погребении и похоронном деле в Республике Тыва"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</si>
  <si>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</t>
  </si>
  <si>
    <t>Субвенции на реализацию полномочий по назначению и выплате ежемесячного пособия на ребенка</t>
  </si>
  <si>
    <t>Субвенции на реализацию Закона Республики Тыва "О мерах социальной поддержки ветеранов труда и тружеников тыла "</t>
  </si>
  <si>
    <t xml:space="preserve">               дошкольные образовательные учреждения</t>
  </si>
  <si>
    <t xml:space="preserve">           общие образовательные учреждения</t>
  </si>
  <si>
    <t>Субвенции на реализацию Закона РТ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муниицпальных общеобразовательных организациях, обеспчение дополнительного образования детей в муниципальных обрщеобразовательных организациях»  в том числе: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</si>
  <si>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</si>
  <si>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</si>
  <si>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</si>
  <si>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000  2 02 30022 04 0000 150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</si>
  <si>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</si>
  <si>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</si>
  <si>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 муниципальных образований</t>
  </si>
  <si>
    <t>000 2 02 300000 00 0000 000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</si>
  <si>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</si>
  <si>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до 300 тысяч человек</t>
  </si>
  <si>
    <t>000 2 02 25466 04 0000 150</t>
  </si>
  <si>
    <t>Субсидии бюджетам городских округов на поддержку отрасли культуры</t>
  </si>
  <si>
    <t>000 2 02 25519 04 0000 150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</si>
  <si>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</si>
  <si>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</si>
  <si>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государственной программы Республики Тыва" Доступная среда на 2016 - 2020 годы"</t>
  </si>
  <si>
    <t>000 2 02 2502704 0000 150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</si>
  <si>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</si>
  <si>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Субсидии на реализацию мероприятий, направленных на развитие автомобильного транспорта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</si>
  <si>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</si>
  <si>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 xml:space="preserve"> 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эффективности, в рамках подпрограммы "Энергосбережение и повышение энергетической эффективности в Республике Тыва "</t>
  </si>
  <si>
    <t xml:space="preserve">Прочие субсидии </t>
  </si>
  <si>
    <t>000 2 02 29999 04 0000 150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</si>
  <si>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</si>
  <si>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2 02 20041 04 0000 150</t>
  </si>
  <si>
    <t>Субсидии бюджетам  муниципальных образований</t>
  </si>
  <si>
    <t xml:space="preserve"> 000 2 02 20000 00 0000 000</t>
  </si>
  <si>
    <t>Дотации бюджетам городских округов на поддержку мер по обеспечению сбалансированности бюджетов</t>
  </si>
  <si>
    <t>000 2 02 15004 00 0000 150</t>
  </si>
  <si>
    <t>Дотации бюджетам субъектов Российской Федерации и муниципальных образований</t>
  </si>
  <si>
    <t xml:space="preserve"> 000 2 02 10000 00 0000 000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</si>
  <si>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</si>
  <si>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</si>
  <si>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</si>
  <si>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ШТРАФЫ, САНКЦИИ, ВОЗМЕЩЕНИЕ УЩЕРБА</t>
  </si>
  <si>
    <t>00011600000000000000</t>
  </si>
  <si>
    <t>Доходы от продажи земельных участков, нахоящихся в муниципальногй собственности</t>
  </si>
  <si>
    <t>00011406024040000400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</si>
  <si>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</si>
  <si>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00011406012040000430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</si>
  <si>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</si>
  <si>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00011406000000000000</t>
  </si>
  <si>
    <t>Доходы от реализации иного имущества, находящегося в собственности городских округов ( за исключением имущества в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</si>
  <si>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>00011402043040000410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</si>
  <si>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</si>
  <si>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</si>
  <si>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МАТЕРИАЛЬНЫХ И НЕМАТЕРИАЛЬНЫХ АКТИВОВ</t>
  </si>
  <si>
    <t>00011400000000000000</t>
  </si>
  <si>
    <t>ДОХОДЫ ОТ ОКАЗАНИЯ ПЛАТНЫХ УСЛУГ (РАБОТ) И КОМПЕНСАЦИИ ЗАТРАТ ГОСУДАРСТВА</t>
  </si>
  <si>
    <t>00011300000000000000</t>
  </si>
  <si>
    <t>Плата за негативное воздействие на окружающую среду</t>
  </si>
  <si>
    <t>00011201000000000000</t>
  </si>
  <si>
    <t>ПЛАТЕЖИ ПРИ ПОЛЬЗОВАНИИ ПРИРОДНЫМИ РЕСУРСАМИ</t>
  </si>
  <si>
    <t>00011200000000000000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</si>
  <si>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</si>
  <si>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</si>
  <si>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</si>
  <si>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00011109000000000000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</si>
  <si>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</si>
  <si>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00011107014040000120</t>
  </si>
  <si>
    <t>Платежи от государственных и муниципальных унитарных предприятий</t>
  </si>
  <si>
    <t>00011107000000000000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</si>
  <si>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</si>
  <si>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00011105024040000120</t>
  </si>
  <si>
    <t>Доходы, получаемые  в  виде  арендной  платы  за земельные участки, государственная собственность  на  которые  не  разграничена, и которые   расположены   в   границах   городских округов, а также средства от продажи  права  на заключение договоров аренды указанных  земельных участков</t>
  </si>
  <si>
    <t>00011105012040000120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</si>
  <si>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</si>
  <si>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00011105000000000000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</si>
  <si>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</si>
  <si>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</si>
  <si>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НЕНАЛОГОВЫЕ ДОХОДЫ</t>
  </si>
  <si>
    <t>ГОСУДАРСТВЕННАЯ ПОШЛИНА</t>
  </si>
  <si>
    <t>00010800000000000000</t>
  </si>
  <si>
    <t>Земельный налог</t>
  </si>
  <si>
    <t>00010606000000000000</t>
  </si>
  <si>
    <t>Налог на имущество физических лиц</t>
  </si>
  <si>
    <t>00010601000000000000</t>
  </si>
  <si>
    <t>НАЛОГИ НА ИМУЩЕСТВО</t>
  </si>
  <si>
    <t>00010600000000000000</t>
  </si>
  <si>
    <t>Налог, взимаемый в связи с применением патентной системы налогообложения</t>
  </si>
  <si>
    <t xml:space="preserve"> 00010504000000000000</t>
  </si>
  <si>
    <t>Единый сельскохозяйственный налог</t>
  </si>
  <si>
    <t>00010503000000000000</t>
  </si>
  <si>
    <t>Единый налог на вмененный доход для отдельных видов деятельности</t>
  </si>
  <si>
    <t>00010502000000000000</t>
  </si>
  <si>
    <t>НАЛОГИ НА СОВОКУПНЫЙ ДОХОД</t>
  </si>
  <si>
    <t>00010500000000000000</t>
  </si>
  <si>
    <t>Акцизы по подакцизным товарам (продукции), производимым на территории Российской Федерации</t>
  </si>
  <si>
    <t xml:space="preserve"> 00010302000010000110</t>
  </si>
  <si>
    <t>НАЛОГИ НА ТОВАРЫ (РАБОТЫ, УСЛУГИ), РЕАЛИЗУЕМЫЕ НА ТЕРРИТОРИИ РОССИЙСКОЙ ФЕДЕРАЦИИ</t>
  </si>
  <si>
    <t xml:space="preserve"> 00010300000000000000</t>
  </si>
  <si>
    <t>Налог на доходы физических лиц</t>
  </si>
  <si>
    <t>00010102000000000000</t>
  </si>
  <si>
    <t>НАЛОГИ НА ПРИБЫЛЬ, ДОХОДЫ</t>
  </si>
  <si>
    <t>00010100000000000000</t>
  </si>
  <si>
    <t>НАЛОГОВЫЕ ДОХОДЫ</t>
  </si>
  <si>
    <t>НАЛОГОВЫЕ И НЕНАЛОГОВЫЕ ДОХОДЫ</t>
  </si>
  <si>
    <t>00010000000000000000</t>
  </si>
  <si>
    <t>Наименование платежей</t>
  </si>
  <si>
    <t>Код дохода</t>
  </si>
  <si>
    <t>тыс. рублей</t>
  </si>
  <si>
    <t xml:space="preserve">                                                                                  к проекту Решения Хурала представителей г. Кызыла</t>
  </si>
  <si>
    <t xml:space="preserve">                                                                                              от  ____ ________ 2020 года  № ____</t>
  </si>
  <si>
    <t>000 2 19 00000 00 0000 000</t>
  </si>
  <si>
    <t>000 2 19 25497 04 0000 150</t>
  </si>
  <si>
    <t>Возврат остатков субсидий на реализацию ме-роприятий по обеспечению жильем молодых семей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</si>
  <si>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</si>
  <si>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000 2 19 25555 04 0000 150</t>
  </si>
  <si>
    <t>000 2 19 35462 04 0000 150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</si>
  <si>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</si>
  <si>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000 2 19 60010 04 0000 150</t>
  </si>
  <si>
    <t>000 2 02 40000 00 0000 150</t>
  </si>
  <si>
    <t>Изменения (+/-)</t>
  </si>
  <si>
    <t>Сумма с учетом изменений на 2020 год</t>
  </si>
  <si>
    <t xml:space="preserve">000 2 02 35084 04 0000 150
</t>
  </si>
  <si>
    <t xml:space="preserve"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</si>
  <si>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000 2 02 35469 04 0000 150
</t>
  </si>
  <si>
    <t>Субвенции бюджетам городских округов на проведение Всероссийской переписи населения 2020 года</t>
  </si>
  <si>
    <t>Субвенции на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</si>
  <si>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Субсидии на реализацию мероприятий в области охраны атмосферного воздуха</t>
  </si>
  <si>
    <t xml:space="preserve">000 2 02 25516 04 0000 150
</t>
  </si>
  <si>
    <t>000 2 02 25555 04 0000 150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</si>
  <si>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</si>
  <si>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000 2 02 49999 04 0000 150</t>
  </si>
  <si>
    <t>000 2 00 0000 00 00000 000</t>
  </si>
  <si>
    <t>Утверждено на 2020 год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</si>
  <si>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</si>
  <si>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000 2 02 25255 04 0000 150
</t>
  </si>
  <si>
    <t xml:space="preserve">000 2 02 20041 04 0000 150
</t>
  </si>
  <si>
    <t>Субсидии на реализацию мероприятий по модернизации региональных и муниципальных детских школ искусств по видам искусств</t>
  </si>
  <si>
    <t>Исполнено за 1 квартал</t>
  </si>
  <si>
    <t>% исп.</t>
  </si>
  <si>
    <t xml:space="preserve"> Приложение № 2</t>
  </si>
  <si>
    <t xml:space="preserve">Об утверждении отчета "Об исполнении бюджета </t>
  </si>
  <si>
    <t>городского округа "Город Кызыл Республики Тыва"</t>
  </si>
  <si>
    <t>за 1 квартал 2020 года</t>
  </si>
  <si>
    <t>ИСПОЛНЕНИЕ ДОХОДОВ БЮДЖЕТА ГОРОДСКОГО ОКРУГА "ГОРОД КЫЗЫЛ РЕСПУБЛИКИ ТЫВА" ЗА 1 КВАРТАЛ 2020 ГОД</t>
  </si>
  <si>
    <t>ПРОЧИЕ НЕНАЛОГОВЫЕ ДОХОДЫ</t>
  </si>
  <si>
    <t>Невыясненные поступления, зачисляемые в бюджеты городских округов</t>
  </si>
  <si>
    <t>00011700000000000000</t>
  </si>
  <si>
    <t>00011701040040000180</t>
  </si>
  <si>
    <t>ДОХОДЫ ОТ ОКАЗАНИЯ ПЛАТНЫХ УСЛУГ И КОМПЕНСАЦИИ ЗАТРАТ ГОСУДАРСТВА</t>
  </si>
  <si>
    <t>Прочие доходы от компенсации затрат бюджетов городских округов</t>
  </si>
  <si>
    <t>00011302994040000130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</si>
</sst>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0000_ ;[Red]\-#,##0.000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7" fillId="0" borderId="1" xfId="1" applyFont="1" applyBorder="1" applyAlignment="1">
      <alignment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Border="1" applyAlignment="1">
      <alignment horizontal="justify" vertical="top" wrapText="1"/>
    </xf>
    <xf numFmtId="0" fontId="9" fillId="0" borderId="1" xfId="1" applyNumberFormat="1" applyFont="1" applyFill="1" applyBorder="1" applyAlignment="1" applyProtection="1">
      <alignment wrapText="1"/>
      <protection hidden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 indent="2"/>
    </xf>
    <xf numFmtId="0" fontId="9" fillId="0" borderId="1" xfId="0" applyFont="1" applyBorder="1" applyAlignment="1">
      <alignment vertical="center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2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1" applyNumberFormat="1" applyFont="1" applyFill="1" applyBorder="1" applyAlignment="1" applyProtection="1">
      <alignment vertical="top" wrapText="1"/>
      <protection hidden="1"/>
    </xf>
    <xf numFmtId="0" fontId="3" fillId="3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7" fillId="0" borderId="3" xfId="1" applyNumberFormat="1" applyFont="1" applyFill="1" applyBorder="1" applyAlignment="1" applyProtection="1">
      <alignment vertical="center" wrapText="1"/>
      <protection hidden="1"/>
    </xf>
    <xf numFmtId="0" fontId="7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3" fillId="4" borderId="3" xfId="1" applyNumberFormat="1" applyFont="1" applyFill="1" applyBorder="1" applyAlignment="1" applyProtection="1">
      <alignment wrapText="1"/>
      <protection hidden="1"/>
    </xf>
    <xf numFmtId="0" fontId="14" fillId="0" borderId="3" xfId="0" applyFont="1" applyFill="1" applyBorder="1" applyAlignment="1">
      <alignment wrapText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4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Border="1" applyAlignment="1">
      <alignment horizontal="center"/>
    </xf>
    <xf numFmtId="164" fontId="7" fillId="0" borderId="1" xfId="1" applyNumberFormat="1" applyFont="1" applyBorder="1"/>
    <xf numFmtId="165" fontId="4" fillId="0" borderId="3" xfId="1" applyNumberFormat="1" applyFont="1" applyBorder="1" applyAlignment="1">
      <alignment horizontal="center" vertical="center"/>
    </xf>
    <xf numFmtId="165" fontId="8" fillId="0" borderId="3" xfId="1" applyNumberFormat="1" applyFont="1" applyBorder="1" applyAlignment="1">
      <alignment horizontal="center" vertical="center"/>
    </xf>
    <xf numFmtId="49" fontId="11" fillId="3" borderId="4" xfId="1" applyNumberFormat="1" applyFont="1" applyFill="1" applyBorder="1" applyAlignment="1" applyProtection="1">
      <alignment horizontal="center" vertical="center"/>
      <protection hidden="1"/>
    </xf>
    <xf numFmtId="49" fontId="11" fillId="4" borderId="4" xfId="1" applyNumberFormat="1" applyFont="1" applyFill="1" applyBorder="1" applyAlignment="1" applyProtection="1">
      <alignment horizontal="center" vertical="center"/>
      <protection hidden="1"/>
    </xf>
    <xf numFmtId="49" fontId="11" fillId="0" borderId="4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/>
      <protection hidden="1"/>
    </xf>
    <xf numFmtId="49" fontId="11" fillId="0" borderId="4" xfId="1" applyNumberFormat="1" applyFont="1" applyFill="1" applyBorder="1" applyAlignment="1" applyProtection="1">
      <alignment horizontal="center"/>
      <protection hidden="1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Border="1"/>
    <xf numFmtId="164" fontId="7" fillId="0" borderId="0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4" xfId="1" applyNumberFormat="1" applyFont="1" applyFill="1" applyBorder="1" applyAlignment="1" applyProtection="1">
      <alignment horizontal="center" wrapText="1"/>
      <protection hidden="1"/>
    </xf>
    <xf numFmtId="0" fontId="1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0" fillId="0" borderId="4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165" fontId="3" fillId="0" borderId="8" xfId="1" applyNumberFormat="1" applyFont="1" applyBorder="1" applyAlignment="1">
      <alignment horizontal="center" vertical="center"/>
    </xf>
    <xf numFmtId="165" fontId="3" fillId="3" borderId="3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7" fillId="0" borderId="3" xfId="1" applyNumberFormat="1" applyFont="1" applyBorder="1" applyAlignment="1">
      <alignment horizontal="center" vertical="center"/>
    </xf>
    <xf numFmtId="165" fontId="7" fillId="0" borderId="1" xfId="1" applyNumberFormat="1" applyFont="1" applyBorder="1"/>
    <xf numFmtId="165" fontId="7" fillId="0" borderId="3" xfId="1" applyNumberFormat="1" applyFont="1" applyFill="1" applyBorder="1" applyAlignment="1" applyProtection="1">
      <alignment horizontal="center" vertical="center"/>
      <protection hidden="1"/>
    </xf>
    <xf numFmtId="165" fontId="9" fillId="2" borderId="3" xfId="1" applyNumberFormat="1" applyFont="1" applyFill="1" applyBorder="1" applyAlignment="1">
      <alignment horizontal="center" vertical="center"/>
    </xf>
    <xf numFmtId="165" fontId="9" fillId="0" borderId="1" xfId="1" applyNumberFormat="1" applyFont="1" applyBorder="1"/>
    <xf numFmtId="165" fontId="9" fillId="0" borderId="1" xfId="1" applyNumberFormat="1" applyFont="1" applyBorder="1" applyAlignment="1">
      <alignment horizontal="center"/>
    </xf>
    <xf numFmtId="165" fontId="9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9" fillId="2" borderId="3" xfId="1" applyNumberFormat="1" applyFont="1" applyFill="1" applyBorder="1" applyAlignment="1" applyProtection="1">
      <alignment horizontal="center" vertical="center"/>
      <protection hidden="1"/>
    </xf>
    <xf numFmtId="165" fontId="3" fillId="2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/>
    </xf>
    <xf numFmtId="165" fontId="7" fillId="0" borderId="1" xfId="1" applyNumberFormat="1" applyFont="1" applyBorder="1" applyAlignment="1">
      <alignment vertical="center"/>
    </xf>
    <xf numFmtId="164" fontId="7" fillId="5" borderId="1" xfId="1" applyNumberFormat="1" applyFont="1" applyFill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/>
    </xf>
    <xf numFmtId="164" fontId="7" fillId="0" borderId="3" xfId="1" applyNumberFormat="1" applyFont="1" applyBorder="1" applyAlignment="1">
      <alignment horizontal="center" vertical="center"/>
    </xf>
    <xf numFmtId="164" fontId="7" fillId="0" borderId="3" xfId="1" applyNumberFormat="1" applyFont="1" applyBorder="1"/>
    <xf numFmtId="164" fontId="3" fillId="0" borderId="3" xfId="1" applyNumberFormat="1" applyFont="1" applyBorder="1" applyAlignment="1">
      <alignment horizontal="center"/>
    </xf>
    <xf numFmtId="49" fontId="11" fillId="3" borderId="9" xfId="1" applyNumberFormat="1" applyFont="1" applyFill="1" applyBorder="1" applyAlignment="1" applyProtection="1">
      <alignment horizontal="center" vertical="center"/>
      <protection hidden="1"/>
    </xf>
    <xf numFmtId="0" fontId="3" fillId="3" borderId="10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164" fontId="7" fillId="2" borderId="3" xfId="1" applyNumberFormat="1" applyFont="1" applyFill="1" applyBorder="1" applyAlignment="1" applyProtection="1">
      <alignment horizontal="center" vertical="center"/>
      <protection hidden="1"/>
    </xf>
    <xf numFmtId="164" fontId="9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3" xfId="1" applyNumberFormat="1" applyFont="1" applyFill="1" applyBorder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/>
    </xf>
    <xf numFmtId="2" fontId="3" fillId="6" borderId="1" xfId="1" applyNumberFormat="1" applyFont="1" applyFill="1" applyBorder="1" applyAlignment="1">
      <alignment horizontal="center"/>
    </xf>
    <xf numFmtId="2" fontId="3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  <protection hidden="1"/>
    </xf>
    <xf numFmtId="4" fontId="3" fillId="3" borderId="10" xfId="1" applyNumberFormat="1" applyFont="1" applyFill="1" applyBorder="1" applyAlignment="1" applyProtection="1">
      <alignment horizontal="center" vertical="center"/>
      <protection hidden="1"/>
    </xf>
    <xf numFmtId="4" fontId="3" fillId="4" borderId="3" xfId="1" applyNumberFormat="1" applyFont="1" applyFill="1" applyBorder="1" applyAlignment="1" applyProtection="1">
      <alignment horizontal="center" vertical="center"/>
      <protection hidden="1"/>
    </xf>
    <xf numFmtId="4" fontId="3" fillId="0" borderId="3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>
      <alignment horizontal="center" vertical="center"/>
    </xf>
    <xf numFmtId="164" fontId="7" fillId="0" borderId="11" xfId="1" applyNumberFormat="1" applyFont="1" applyBorder="1"/>
    <xf numFmtId="164" fontId="7" fillId="0" borderId="10" xfId="1" applyNumberFormat="1" applyFont="1" applyBorder="1"/>
    <xf numFmtId="0" fontId="7" fillId="0" borderId="11" xfId="1" applyFont="1" applyBorder="1"/>
    <xf numFmtId="2" fontId="7" fillId="0" borderId="11" xfId="1" applyNumberFormat="1" applyFont="1" applyBorder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Border="1" applyAlignment="1">
      <alignment horizontal="center"/>
    </xf>
    <xf numFmtId="4" fontId="3" fillId="0" borderId="1" xfId="1" applyNumberFormat="1" applyFont="1" applyBorder="1" applyAlignment="1">
      <alignment horizontal="center" vertical="center"/>
    </xf>
    <xf numFmtId="4" fontId="8" fillId="3" borderId="10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Border="1" applyAlignment="1">
      <alignment horizontal="center"/>
    </xf>
    <xf numFmtId="2" fontId="7" fillId="6" borderId="1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3" fillId="0" borderId="0" xfId="1" applyFont="1" applyAlignment="1" applyProtection="1">
      <alignment horizontal="center" vertical="center" wrapText="1"/>
      <protection hidden="1"/>
    </xf>
    <xf numFmtId="0" fontId="15" fillId="0" borderId="16" xfId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view="pageBreakPreview" topLeftCell="A93" zoomScale="90" zoomScaleNormal="90" zoomScaleSheetLayoutView="90" workbookViewId="0">
      <selection activeCell="F101" sqref="F101"/>
    </sheetView>
  </sheetViews>
  <sheetFormatPr defaultColWidth="9.140625" defaultRowHeight="12.75"/>
  <cols>
    <col min="1" max="1" width="27.7109375" style="2" customWidth="1"/>
    <col min="2" max="2" width="87.140625" style="1" customWidth="1"/>
    <col min="3" max="3" width="21.85546875" style="1" hidden="1" customWidth="1"/>
    <col min="4" max="4" width="17.5703125" style="1" hidden="1" customWidth="1"/>
    <col min="5" max="5" width="18.5703125" style="1" customWidth="1"/>
    <col min="6" max="6" width="15.5703125" style="1" customWidth="1"/>
    <col min="7" max="7" width="12.85546875" style="1" customWidth="1"/>
    <col min="8" max="184" width="9.140625" style="1" customWidth="1"/>
    <col min="185" max="16384" width="9.140625" style="1"/>
  </cols>
  <sheetData>
    <row r="1" spans="1:7" ht="15" customHeight="1">
      <c r="A1" s="116" t="s">
        <v>163</v>
      </c>
      <c r="B1" s="116"/>
      <c r="C1" s="116"/>
      <c r="D1" s="116"/>
      <c r="E1" s="116"/>
      <c r="F1" s="116"/>
      <c r="G1" s="116"/>
    </row>
    <row r="2" spans="1:7" ht="15" customHeight="1">
      <c r="A2" s="116" t="s">
        <v>132</v>
      </c>
      <c r="B2" s="116"/>
      <c r="C2" s="116"/>
      <c r="D2" s="116"/>
      <c r="E2" s="116"/>
      <c r="F2" s="116"/>
      <c r="G2" s="116"/>
    </row>
    <row r="3" spans="1:7" ht="15" customHeight="1">
      <c r="A3" s="116" t="s">
        <v>133</v>
      </c>
      <c r="B3" s="116"/>
      <c r="C3" s="116"/>
      <c r="D3" s="116"/>
      <c r="E3" s="116"/>
      <c r="F3" s="116"/>
      <c r="G3" s="116"/>
    </row>
    <row r="4" spans="1:7" ht="15" customHeight="1">
      <c r="A4" s="116" t="s">
        <v>164</v>
      </c>
      <c r="B4" s="116"/>
      <c r="C4" s="116"/>
      <c r="D4" s="116"/>
      <c r="E4" s="116"/>
      <c r="F4" s="116"/>
      <c r="G4" s="116"/>
    </row>
    <row r="5" spans="1:7" ht="15" customHeight="1">
      <c r="A5" s="116" t="s">
        <v>165</v>
      </c>
      <c r="B5" s="116"/>
      <c r="C5" s="116"/>
      <c r="D5" s="116"/>
      <c r="E5" s="116"/>
      <c r="F5" s="116"/>
      <c r="G5" s="116"/>
    </row>
    <row r="6" spans="1:7" ht="15" customHeight="1">
      <c r="A6" s="116" t="s">
        <v>166</v>
      </c>
      <c r="B6" s="116"/>
      <c r="C6" s="116"/>
      <c r="D6" s="116"/>
      <c r="E6" s="116"/>
      <c r="F6" s="116"/>
      <c r="G6" s="116"/>
    </row>
    <row r="7" spans="1:7" ht="15" customHeight="1">
      <c r="B7" s="116"/>
      <c r="C7" s="116"/>
    </row>
    <row r="8" spans="1:7" ht="36.75" customHeight="1">
      <c r="A8" s="117" t="s">
        <v>167</v>
      </c>
      <c r="B8" s="117"/>
      <c r="C8" s="117"/>
      <c r="D8" s="117"/>
      <c r="E8" s="117"/>
      <c r="F8" s="117"/>
      <c r="G8" s="117"/>
    </row>
    <row r="9" spans="1:7" ht="15.75" customHeight="1" thickBot="1">
      <c r="A9" s="118" t="s">
        <v>131</v>
      </c>
      <c r="B9" s="118"/>
      <c r="C9" s="118"/>
      <c r="D9" s="118"/>
      <c r="E9" s="118"/>
      <c r="F9" s="118"/>
      <c r="G9" s="118"/>
    </row>
    <row r="10" spans="1:7" ht="45.75" customHeight="1" thickBot="1">
      <c r="A10" s="80" t="s">
        <v>130</v>
      </c>
      <c r="B10" s="81" t="s">
        <v>129</v>
      </c>
      <c r="C10" s="82" t="s">
        <v>156</v>
      </c>
      <c r="D10" s="83" t="s">
        <v>143</v>
      </c>
      <c r="E10" s="84" t="s">
        <v>144</v>
      </c>
      <c r="F10" s="83" t="s">
        <v>161</v>
      </c>
      <c r="G10" s="85" t="s">
        <v>162</v>
      </c>
    </row>
    <row r="11" spans="1:7" ht="15.75">
      <c r="A11" s="78" t="s">
        <v>128</v>
      </c>
      <c r="B11" s="79" t="s">
        <v>127</v>
      </c>
      <c r="C11" s="101">
        <f>C13+C15+C17+C21+C24+C26+C34+C36+C37+C43+C44+C46</f>
        <v>886438</v>
      </c>
      <c r="D11" s="113">
        <f>D13+D15+D17+D21+D24+D26+D34+D36+D37+D43+D44+D46</f>
        <v>-17509</v>
      </c>
      <c r="E11" s="101">
        <f>E13+E15+E17+E21+E24+E26+E34+E36+E37+E43+E44+E46</f>
        <v>886438</v>
      </c>
      <c r="F11" s="101">
        <f>F13+F15+F17+F21+F24+F26+F34+F36+F37+F43+F44+F46</f>
        <v>182493.69706000001</v>
      </c>
      <c r="G11" s="115">
        <f>F11/E11*100</f>
        <v>20.5873052666966</v>
      </c>
    </row>
    <row r="12" spans="1:7" ht="15.75">
      <c r="A12" s="37"/>
      <c r="B12" s="25" t="s">
        <v>126</v>
      </c>
      <c r="C12" s="29">
        <f>C13+C15+C17+C21+C24</f>
        <v>775457</v>
      </c>
      <c r="D12" s="29">
        <f t="shared" ref="D12:E12" si="0">D13+D15+D17+D21+D24</f>
        <v>-8878</v>
      </c>
      <c r="E12" s="29">
        <f t="shared" si="0"/>
        <v>775457</v>
      </c>
      <c r="F12" s="102">
        <f>F13+F15+F17+F21+F24</f>
        <v>172412.47327000002</v>
      </c>
      <c r="G12" s="95">
        <f>F12/E12*100</f>
        <v>22.233660057230768</v>
      </c>
    </row>
    <row r="13" spans="1:7" ht="15.75">
      <c r="A13" s="38" t="s">
        <v>125</v>
      </c>
      <c r="B13" s="21" t="s">
        <v>124</v>
      </c>
      <c r="C13" s="30">
        <f>C14</f>
        <v>537987</v>
      </c>
      <c r="D13" s="30">
        <f t="shared" ref="D13:E13" si="1">D14</f>
        <v>0</v>
      </c>
      <c r="E13" s="30">
        <f t="shared" si="1"/>
        <v>537987</v>
      </c>
      <c r="F13" s="103">
        <f>F14</f>
        <v>119014.23426000001</v>
      </c>
      <c r="G13" s="95">
        <f t="shared" ref="G13:G80" si="2">F13/E13*100</f>
        <v>22.122139430878445</v>
      </c>
    </row>
    <row r="14" spans="1:7" ht="15.75">
      <c r="A14" s="39" t="s">
        <v>123</v>
      </c>
      <c r="B14" s="23" t="s">
        <v>122</v>
      </c>
      <c r="C14" s="31">
        <v>537987</v>
      </c>
      <c r="D14" s="32">
        <v>0</v>
      </c>
      <c r="E14" s="74">
        <f>C14+D14</f>
        <v>537987</v>
      </c>
      <c r="F14" s="104">
        <v>119014.23426000001</v>
      </c>
      <c r="G14" s="95">
        <f t="shared" si="2"/>
        <v>22.122139430878445</v>
      </c>
    </row>
    <row r="15" spans="1:7" ht="31.5">
      <c r="A15" s="38" t="s">
        <v>121</v>
      </c>
      <c r="B15" s="21" t="s">
        <v>120</v>
      </c>
      <c r="C15" s="30">
        <f>C16</f>
        <v>6853</v>
      </c>
      <c r="D15" s="30">
        <f t="shared" ref="D15:E15" si="3">D16</f>
        <v>0</v>
      </c>
      <c r="E15" s="30">
        <f t="shared" si="3"/>
        <v>6853</v>
      </c>
      <c r="F15" s="103">
        <f>F16</f>
        <v>1491.49002</v>
      </c>
      <c r="G15" s="95">
        <f t="shared" si="2"/>
        <v>21.764045235663211</v>
      </c>
    </row>
    <row r="16" spans="1:7" ht="31.5">
      <c r="A16" s="39" t="s">
        <v>119</v>
      </c>
      <c r="B16" s="26" t="s">
        <v>118</v>
      </c>
      <c r="C16" s="31">
        <v>6853</v>
      </c>
      <c r="D16" s="32">
        <v>0</v>
      </c>
      <c r="E16" s="74">
        <f>C16+D16</f>
        <v>6853</v>
      </c>
      <c r="F16" s="104">
        <v>1491.49002</v>
      </c>
      <c r="G16" s="95">
        <f t="shared" si="2"/>
        <v>21.764045235663211</v>
      </c>
    </row>
    <row r="17" spans="1:7" ht="15.75">
      <c r="A17" s="38" t="s">
        <v>117</v>
      </c>
      <c r="B17" s="21" t="s">
        <v>116</v>
      </c>
      <c r="C17" s="30">
        <f>C18+C19+C20</f>
        <v>87371</v>
      </c>
      <c r="D17" s="30">
        <f t="shared" ref="D17:F17" si="4">D18+D19+D20</f>
        <v>-8878</v>
      </c>
      <c r="E17" s="30">
        <f t="shared" si="4"/>
        <v>87371</v>
      </c>
      <c r="F17" s="103">
        <f t="shared" si="4"/>
        <v>21504.885900000001</v>
      </c>
      <c r="G17" s="95">
        <f t="shared" si="2"/>
        <v>24.613299492966775</v>
      </c>
    </row>
    <row r="18" spans="1:7" ht="15.75">
      <c r="A18" s="39" t="s">
        <v>115</v>
      </c>
      <c r="B18" s="23" t="s">
        <v>114</v>
      </c>
      <c r="C18" s="31">
        <v>78630</v>
      </c>
      <c r="D18" s="73">
        <v>-8878</v>
      </c>
      <c r="E18" s="74">
        <v>78630</v>
      </c>
      <c r="F18" s="104">
        <v>17888.687590000001</v>
      </c>
      <c r="G18" s="95">
        <f t="shared" si="2"/>
        <v>22.750461134427066</v>
      </c>
    </row>
    <row r="19" spans="1:7" ht="15.75">
      <c r="A19" s="39" t="s">
        <v>113</v>
      </c>
      <c r="B19" s="23" t="s">
        <v>112</v>
      </c>
      <c r="C19" s="31">
        <v>236</v>
      </c>
      <c r="D19" s="33"/>
      <c r="E19" s="74">
        <v>236</v>
      </c>
      <c r="F19" s="104">
        <v>76.842579999999998</v>
      </c>
      <c r="G19" s="95">
        <f t="shared" si="2"/>
        <v>32.560415254237284</v>
      </c>
    </row>
    <row r="20" spans="1:7" ht="16.5" customHeight="1">
      <c r="A20" s="39" t="s">
        <v>111</v>
      </c>
      <c r="B20" s="23" t="s">
        <v>110</v>
      </c>
      <c r="C20" s="31">
        <v>8505</v>
      </c>
      <c r="D20" s="33"/>
      <c r="E20" s="74">
        <v>8505</v>
      </c>
      <c r="F20" s="104">
        <v>3539.3557299999998</v>
      </c>
      <c r="G20" s="95">
        <f t="shared" si="2"/>
        <v>41.614999764844207</v>
      </c>
    </row>
    <row r="21" spans="1:7" ht="15.75">
      <c r="A21" s="38" t="s">
        <v>109</v>
      </c>
      <c r="B21" s="21" t="s">
        <v>108</v>
      </c>
      <c r="C21" s="30">
        <f>C22+C23</f>
        <v>108178</v>
      </c>
      <c r="D21" s="30">
        <f t="shared" ref="D21:E21" si="5">D22+D23</f>
        <v>0</v>
      </c>
      <c r="E21" s="30">
        <f t="shared" si="5"/>
        <v>108178</v>
      </c>
      <c r="F21" s="103">
        <f>F22+F23</f>
        <v>22237.036650000002</v>
      </c>
      <c r="G21" s="95">
        <f t="shared" si="2"/>
        <v>20.555969466989595</v>
      </c>
    </row>
    <row r="22" spans="1:7" ht="15.75">
      <c r="A22" s="39" t="s">
        <v>107</v>
      </c>
      <c r="B22" s="23" t="s">
        <v>106</v>
      </c>
      <c r="C22" s="31">
        <v>23657</v>
      </c>
      <c r="D22" s="33"/>
      <c r="E22" s="74">
        <v>23657</v>
      </c>
      <c r="F22" s="104">
        <v>2326.3706299999999</v>
      </c>
      <c r="G22" s="95">
        <f t="shared" si="2"/>
        <v>9.8337516591283762</v>
      </c>
    </row>
    <row r="23" spans="1:7" ht="15.75">
      <c r="A23" s="39" t="s">
        <v>105</v>
      </c>
      <c r="B23" s="23" t="s">
        <v>104</v>
      </c>
      <c r="C23" s="31">
        <v>84521</v>
      </c>
      <c r="D23" s="33"/>
      <c r="E23" s="74">
        <v>84521</v>
      </c>
      <c r="F23" s="104">
        <v>19910.666020000001</v>
      </c>
      <c r="G23" s="95">
        <f t="shared" si="2"/>
        <v>23.55706394860449</v>
      </c>
    </row>
    <row r="24" spans="1:7" ht="15.75">
      <c r="A24" s="38" t="s">
        <v>103</v>
      </c>
      <c r="B24" s="21" t="s">
        <v>102</v>
      </c>
      <c r="C24" s="30">
        <v>35068</v>
      </c>
      <c r="D24" s="33"/>
      <c r="E24" s="74">
        <v>35068</v>
      </c>
      <c r="F24" s="104">
        <v>8164.8264400000007</v>
      </c>
      <c r="G24" s="95">
        <f t="shared" si="2"/>
        <v>23.282840310254365</v>
      </c>
    </row>
    <row r="25" spans="1:7" ht="15.75">
      <c r="A25" s="37"/>
      <c r="B25" s="25" t="s">
        <v>101</v>
      </c>
      <c r="C25" s="29">
        <f>C26+C34+C36+C37+C43</f>
        <v>110981</v>
      </c>
      <c r="D25" s="29">
        <f>D26+D34+D36+D37+D43</f>
        <v>-8631</v>
      </c>
      <c r="E25" s="29">
        <f>E26+E34+E36+E37+E43</f>
        <v>110981</v>
      </c>
      <c r="F25" s="102">
        <f>F26+F34+F36+F37+F43+F44</f>
        <v>10061.223790000002</v>
      </c>
      <c r="G25" s="95">
        <f t="shared" si="2"/>
        <v>9.0657173660356296</v>
      </c>
    </row>
    <row r="26" spans="1:7" ht="31.5">
      <c r="A26" s="38" t="s">
        <v>100</v>
      </c>
      <c r="B26" s="24" t="s">
        <v>99</v>
      </c>
      <c r="C26" s="30">
        <f>C27+C30+C32</f>
        <v>76293</v>
      </c>
      <c r="D26" s="30">
        <f t="shared" ref="D26:E26" si="6">D27+D30+D32</f>
        <v>-8631</v>
      </c>
      <c r="E26" s="30">
        <f t="shared" si="6"/>
        <v>76293</v>
      </c>
      <c r="F26" s="103">
        <f>F27+F30+F32</f>
        <v>4068.5214000000001</v>
      </c>
      <c r="G26" s="95">
        <f t="shared" si="2"/>
        <v>5.3327584444182303</v>
      </c>
    </row>
    <row r="27" spans="1:7" ht="63.75" customHeight="1">
      <c r="A27" s="38" t="s">
        <v>98</v>
      </c>
      <c r="B27" s="21" t="s">
        <v>97</v>
      </c>
      <c r="C27" s="30">
        <f>C28+C29</f>
        <v>25800</v>
      </c>
      <c r="D27" s="30">
        <f t="shared" ref="D27:E27" si="7">D28+D29</f>
        <v>-4017</v>
      </c>
      <c r="E27" s="30">
        <f t="shared" si="7"/>
        <v>25800</v>
      </c>
      <c r="F27" s="103">
        <f>F28+F29</f>
        <v>1171.92788</v>
      </c>
      <c r="G27" s="95">
        <f t="shared" si="2"/>
        <v>4.5423561240310075</v>
      </c>
    </row>
    <row r="28" spans="1:7" ht="63">
      <c r="A28" s="39" t="s">
        <v>96</v>
      </c>
      <c r="B28" s="23" t="s">
        <v>95</v>
      </c>
      <c r="C28" s="31">
        <v>23500</v>
      </c>
      <c r="D28" s="73">
        <v>-3669</v>
      </c>
      <c r="E28" s="75">
        <v>23500</v>
      </c>
      <c r="F28" s="104">
        <v>1022.17488</v>
      </c>
      <c r="G28" s="95">
        <f t="shared" si="2"/>
        <v>4.3496803404255315</v>
      </c>
    </row>
    <row r="29" spans="1:7" ht="63">
      <c r="A29" s="39" t="s">
        <v>94</v>
      </c>
      <c r="B29" s="23" t="s">
        <v>93</v>
      </c>
      <c r="C29" s="31">
        <v>2300</v>
      </c>
      <c r="D29" s="73">
        <v>-348</v>
      </c>
      <c r="E29" s="75">
        <v>2300</v>
      </c>
      <c r="F29" s="104">
        <v>149.75299999999999</v>
      </c>
      <c r="G29" s="95">
        <f t="shared" si="2"/>
        <v>6.5109999999999983</v>
      </c>
    </row>
    <row r="30" spans="1:7" ht="15.75">
      <c r="A30" s="38" t="s">
        <v>92</v>
      </c>
      <c r="B30" s="21" t="s">
        <v>91</v>
      </c>
      <c r="C30" s="30">
        <f>C31</f>
        <v>378</v>
      </c>
      <c r="D30" s="30">
        <f t="shared" ref="D30:E30" si="8">D31</f>
        <v>0</v>
      </c>
      <c r="E30" s="30">
        <f t="shared" si="8"/>
        <v>378</v>
      </c>
      <c r="F30" s="103">
        <f>F31</f>
        <v>147.96100000000001</v>
      </c>
      <c r="G30" s="95">
        <f t="shared" si="2"/>
        <v>39.143121693121699</v>
      </c>
    </row>
    <row r="31" spans="1:7" ht="47.25">
      <c r="A31" s="39" t="s">
        <v>90</v>
      </c>
      <c r="B31" s="23" t="s">
        <v>89</v>
      </c>
      <c r="C31" s="31">
        <v>378</v>
      </c>
      <c r="D31" s="33"/>
      <c r="E31" s="75">
        <v>378</v>
      </c>
      <c r="F31" s="104">
        <v>147.96100000000001</v>
      </c>
      <c r="G31" s="95">
        <f t="shared" si="2"/>
        <v>39.143121693121699</v>
      </c>
    </row>
    <row r="32" spans="1:7" ht="62.25" customHeight="1">
      <c r="A32" s="38" t="s">
        <v>88</v>
      </c>
      <c r="B32" s="21" t="s">
        <v>87</v>
      </c>
      <c r="C32" s="30">
        <f>C33</f>
        <v>50115</v>
      </c>
      <c r="D32" s="30">
        <f t="shared" ref="D32:E32" si="9">D33</f>
        <v>-4614</v>
      </c>
      <c r="E32" s="30">
        <f t="shared" si="9"/>
        <v>50115</v>
      </c>
      <c r="F32" s="103">
        <f>F33</f>
        <v>2748.6325200000001</v>
      </c>
      <c r="G32" s="95">
        <f t="shared" si="2"/>
        <v>5.4846503442083208</v>
      </c>
    </row>
    <row r="33" spans="1:7" ht="63">
      <c r="A33" s="39" t="s">
        <v>86</v>
      </c>
      <c r="B33" s="23" t="s">
        <v>85</v>
      </c>
      <c r="C33" s="31">
        <f>37217+12898</f>
        <v>50115</v>
      </c>
      <c r="D33" s="73">
        <f>-945-3669</f>
        <v>-4614</v>
      </c>
      <c r="E33" s="75">
        <v>50115</v>
      </c>
      <c r="F33" s="104">
        <v>2748.6325200000001</v>
      </c>
      <c r="G33" s="95">
        <f t="shared" si="2"/>
        <v>5.4846503442083208</v>
      </c>
    </row>
    <row r="34" spans="1:7" ht="15.75">
      <c r="A34" s="38" t="s">
        <v>84</v>
      </c>
      <c r="B34" s="21" t="s">
        <v>83</v>
      </c>
      <c r="C34" s="30">
        <f>C35</f>
        <v>3455</v>
      </c>
      <c r="D34" s="30">
        <f t="shared" ref="D34:E34" si="10">D35</f>
        <v>0</v>
      </c>
      <c r="E34" s="30">
        <f t="shared" si="10"/>
        <v>3455</v>
      </c>
      <c r="F34" s="103">
        <f>F35</f>
        <v>510.51840000000004</v>
      </c>
      <c r="G34" s="95">
        <f t="shared" si="2"/>
        <v>14.776219971056442</v>
      </c>
    </row>
    <row r="35" spans="1:7" ht="15.75">
      <c r="A35" s="39" t="s">
        <v>82</v>
      </c>
      <c r="B35" s="23" t="s">
        <v>81</v>
      </c>
      <c r="C35" s="31">
        <v>3455</v>
      </c>
      <c r="D35" s="33"/>
      <c r="E35" s="74">
        <v>3455</v>
      </c>
      <c r="F35" s="104">
        <v>510.51840000000004</v>
      </c>
      <c r="G35" s="95">
        <f t="shared" si="2"/>
        <v>14.776219971056442</v>
      </c>
    </row>
    <row r="36" spans="1:7" ht="31.5" hidden="1">
      <c r="A36" s="38" t="s">
        <v>80</v>
      </c>
      <c r="B36" s="21" t="s">
        <v>79</v>
      </c>
      <c r="C36" s="30"/>
      <c r="D36" s="33"/>
      <c r="E36" s="76"/>
      <c r="F36" s="104"/>
      <c r="G36" s="95" t="e">
        <f t="shared" si="2"/>
        <v>#DIV/0!</v>
      </c>
    </row>
    <row r="37" spans="1:7" ht="20.25" customHeight="1">
      <c r="A37" s="40" t="s">
        <v>78</v>
      </c>
      <c r="B37" s="21" t="s">
        <v>77</v>
      </c>
      <c r="C37" s="30">
        <f>C38+C40</f>
        <v>21122</v>
      </c>
      <c r="D37" s="30">
        <f t="shared" ref="D37" si="11">D38+D40</f>
        <v>0</v>
      </c>
      <c r="E37" s="30">
        <f>E38+E40</f>
        <v>21122</v>
      </c>
      <c r="F37" s="103">
        <f>F38+F40</f>
        <v>1902.33106</v>
      </c>
      <c r="G37" s="95">
        <f t="shared" si="2"/>
        <v>9.0063964586686858</v>
      </c>
    </row>
    <row r="38" spans="1:7" ht="63">
      <c r="A38" s="38" t="s">
        <v>76</v>
      </c>
      <c r="B38" s="21" t="s">
        <v>75</v>
      </c>
      <c r="C38" s="30">
        <f>C39</f>
        <v>5622</v>
      </c>
      <c r="D38" s="30">
        <f t="shared" ref="D38:E38" si="12">D39</f>
        <v>0</v>
      </c>
      <c r="E38" s="30">
        <f t="shared" si="12"/>
        <v>5622</v>
      </c>
      <c r="F38" s="103">
        <f>F39</f>
        <v>0</v>
      </c>
      <c r="G38" s="95">
        <f t="shared" si="2"/>
        <v>0</v>
      </c>
    </row>
    <row r="39" spans="1:7" ht="64.5" customHeight="1">
      <c r="A39" s="39" t="s">
        <v>74</v>
      </c>
      <c r="B39" s="23" t="s">
        <v>73</v>
      </c>
      <c r="C39" s="31">
        <v>5622</v>
      </c>
      <c r="D39" s="33"/>
      <c r="E39" s="75">
        <v>5622</v>
      </c>
      <c r="F39" s="104">
        <v>0</v>
      </c>
      <c r="G39" s="95">
        <f t="shared" si="2"/>
        <v>0</v>
      </c>
    </row>
    <row r="40" spans="1:7" ht="63" customHeight="1">
      <c r="A40" s="38" t="s">
        <v>72</v>
      </c>
      <c r="B40" s="21" t="s">
        <v>71</v>
      </c>
      <c r="C40" s="30">
        <f>C41+C42</f>
        <v>15500</v>
      </c>
      <c r="D40" s="30">
        <f t="shared" ref="D40:E40" si="13">D41+D42</f>
        <v>0</v>
      </c>
      <c r="E40" s="30">
        <f t="shared" si="13"/>
        <v>15500</v>
      </c>
      <c r="F40" s="103">
        <f>F41+F42</f>
        <v>1902.33106</v>
      </c>
      <c r="G40" s="95">
        <f t="shared" si="2"/>
        <v>12.273103612903226</v>
      </c>
    </row>
    <row r="41" spans="1:7" ht="34.5" customHeight="1">
      <c r="A41" s="39" t="s">
        <v>70</v>
      </c>
      <c r="B41" s="23" t="s">
        <v>69</v>
      </c>
      <c r="C41" s="31">
        <v>12000</v>
      </c>
      <c r="D41" s="33"/>
      <c r="E41" s="75">
        <f>C41+D41</f>
        <v>12000</v>
      </c>
      <c r="F41" s="104">
        <v>1348.4780000000001</v>
      </c>
      <c r="G41" s="95">
        <f t="shared" si="2"/>
        <v>11.237316666666668</v>
      </c>
    </row>
    <row r="42" spans="1:7" ht="18.75" customHeight="1">
      <c r="A42" s="39" t="s">
        <v>68</v>
      </c>
      <c r="B42" s="22" t="s">
        <v>67</v>
      </c>
      <c r="C42" s="31">
        <v>3500</v>
      </c>
      <c r="D42" s="33"/>
      <c r="E42" s="75">
        <f>C42+D42</f>
        <v>3500</v>
      </c>
      <c r="F42" s="104">
        <v>553.85306000000003</v>
      </c>
      <c r="G42" s="95">
        <f t="shared" si="2"/>
        <v>15.824373142857143</v>
      </c>
    </row>
    <row r="43" spans="1:7" ht="15.75">
      <c r="A43" s="38" t="s">
        <v>66</v>
      </c>
      <c r="B43" s="21" t="s">
        <v>65</v>
      </c>
      <c r="C43" s="30">
        <v>10111</v>
      </c>
      <c r="D43" s="33"/>
      <c r="E43" s="77">
        <f>C43+D43</f>
        <v>10111</v>
      </c>
      <c r="F43" s="112">
        <v>3366.6269300000004</v>
      </c>
      <c r="G43" s="95">
        <f t="shared" si="2"/>
        <v>33.296676194243894</v>
      </c>
    </row>
    <row r="44" spans="1:7" ht="15.75">
      <c r="A44" s="109" t="s">
        <v>170</v>
      </c>
      <c r="B44" s="16" t="s">
        <v>168</v>
      </c>
      <c r="C44" s="110">
        <f>C45</f>
        <v>0</v>
      </c>
      <c r="D44" s="110">
        <f>D45</f>
        <v>0</v>
      </c>
      <c r="E44" s="111">
        <f>E45</f>
        <v>0</v>
      </c>
      <c r="F44" s="114">
        <f>F45</f>
        <v>213.226</v>
      </c>
      <c r="G44" s="91" t="e">
        <f t="shared" si="2"/>
        <v>#DIV/0!</v>
      </c>
    </row>
    <row r="45" spans="1:7" ht="15.75">
      <c r="A45" s="109" t="s">
        <v>171</v>
      </c>
      <c r="B45" s="16" t="s">
        <v>169</v>
      </c>
      <c r="C45" s="110">
        <v>0</v>
      </c>
      <c r="D45" s="33"/>
      <c r="E45" s="111">
        <v>0</v>
      </c>
      <c r="F45" s="104">
        <v>213.226</v>
      </c>
      <c r="G45" s="91" t="e">
        <f t="shared" si="2"/>
        <v>#DIV/0!</v>
      </c>
    </row>
    <row r="46" spans="1:7" ht="31.5">
      <c r="A46" s="109" t="s">
        <v>80</v>
      </c>
      <c r="B46" s="16" t="s">
        <v>172</v>
      </c>
      <c r="C46" s="110">
        <f>C47</f>
        <v>0</v>
      </c>
      <c r="D46" s="110">
        <f>D47</f>
        <v>0</v>
      </c>
      <c r="E46" s="111">
        <f>E47</f>
        <v>0</v>
      </c>
      <c r="F46" s="114">
        <f>F47</f>
        <v>20</v>
      </c>
      <c r="G46" s="91" t="e">
        <f t="shared" si="2"/>
        <v>#DIV/0!</v>
      </c>
    </row>
    <row r="47" spans="1:7" ht="15.75">
      <c r="A47" s="109" t="s">
        <v>174</v>
      </c>
      <c r="B47" s="16" t="s">
        <v>173</v>
      </c>
      <c r="C47" s="110">
        <v>0</v>
      </c>
      <c r="D47" s="33"/>
      <c r="E47" s="111">
        <v>0</v>
      </c>
      <c r="F47" s="104">
        <v>20</v>
      </c>
      <c r="G47" s="91" t="e">
        <f t="shared" si="2"/>
        <v>#DIV/0!</v>
      </c>
    </row>
    <row r="48" spans="1:7" ht="15.75">
      <c r="A48" s="41"/>
      <c r="B48" s="42"/>
      <c r="C48" s="43"/>
      <c r="D48" s="105"/>
      <c r="E48" s="106"/>
      <c r="F48" s="107"/>
      <c r="G48" s="108"/>
    </row>
    <row r="49" spans="1:7" ht="15.75">
      <c r="A49" s="36" t="s">
        <v>155</v>
      </c>
      <c r="B49" s="20" t="s">
        <v>64</v>
      </c>
      <c r="C49" s="55">
        <f>C50+C99</f>
        <v>2640735.4565599998</v>
      </c>
      <c r="D49" s="55">
        <f t="shared" ref="D49" si="14">D50+D99</f>
        <v>59151.459510000001</v>
      </c>
      <c r="E49" s="28">
        <f>E50+E99</f>
        <v>2640229.2723300001</v>
      </c>
      <c r="F49" s="28">
        <f>F50+F99</f>
        <v>670117.15782000008</v>
      </c>
      <c r="G49" s="92">
        <f t="shared" si="2"/>
        <v>25.381021445483114</v>
      </c>
    </row>
    <row r="50" spans="1:7" ht="31.5">
      <c r="A50" s="38" t="s">
        <v>63</v>
      </c>
      <c r="B50" s="16" t="s">
        <v>62</v>
      </c>
      <c r="C50" s="56">
        <f>C51+C53+C71+C95</f>
        <v>2652250.6999999997</v>
      </c>
      <c r="D50" s="56">
        <f t="shared" ref="D50:F50" si="15">D51+D53+D71+D95</f>
        <v>59151.459510000001</v>
      </c>
      <c r="E50" s="30">
        <f t="shared" si="15"/>
        <v>2651744.5157699999</v>
      </c>
      <c r="F50" s="30">
        <f t="shared" si="15"/>
        <v>707879.75431000011</v>
      </c>
      <c r="G50" s="93">
        <f t="shared" si="2"/>
        <v>26.694870116642804</v>
      </c>
    </row>
    <row r="51" spans="1:7" ht="31.5">
      <c r="A51" s="38" t="s">
        <v>61</v>
      </c>
      <c r="B51" s="16" t="s">
        <v>60</v>
      </c>
      <c r="C51" s="56">
        <f>C52</f>
        <v>37273.9</v>
      </c>
      <c r="D51" s="56">
        <f t="shared" ref="D51:F51" si="16">D52</f>
        <v>0</v>
      </c>
      <c r="E51" s="30">
        <f t="shared" si="16"/>
        <v>37273.9</v>
      </c>
      <c r="F51" s="30">
        <f t="shared" si="16"/>
        <v>9723</v>
      </c>
      <c r="G51" s="93">
        <f t="shared" si="2"/>
        <v>26.085276829094887</v>
      </c>
    </row>
    <row r="52" spans="1:7" ht="31.5">
      <c r="A52" s="44" t="s">
        <v>59</v>
      </c>
      <c r="B52" s="8" t="s">
        <v>58</v>
      </c>
      <c r="C52" s="57">
        <v>37273.9</v>
      </c>
      <c r="D52" s="58"/>
      <c r="E52" s="75">
        <f>C52+D52</f>
        <v>37273.9</v>
      </c>
      <c r="F52" s="94">
        <v>9723</v>
      </c>
      <c r="G52" s="95">
        <f t="shared" si="2"/>
        <v>26.085276829094887</v>
      </c>
    </row>
    <row r="53" spans="1:7" ht="15.75">
      <c r="A53" s="38" t="s">
        <v>57</v>
      </c>
      <c r="B53" s="16" t="s">
        <v>56</v>
      </c>
      <c r="C53" s="56">
        <f>C54+C55+C67+C68+C64+C66+C70+C69+C65+C63</f>
        <v>212957.1</v>
      </c>
      <c r="D53" s="56">
        <f t="shared" ref="D53:E53" si="17">D54+D55+D67+D68+D64+D66+D70+D69+D65+D63</f>
        <v>59151.456180000001</v>
      </c>
      <c r="E53" s="30">
        <f t="shared" si="17"/>
        <v>212450.91243999999</v>
      </c>
      <c r="F53" s="30">
        <f>F54+F55+F67+F68+F64+F66+F70+F69+F65+F63</f>
        <v>0</v>
      </c>
      <c r="G53" s="93">
        <f t="shared" si="2"/>
        <v>0</v>
      </c>
    </row>
    <row r="54" spans="1:7" ht="47.25" hidden="1">
      <c r="A54" s="39" t="s">
        <v>55</v>
      </c>
      <c r="B54" s="8" t="s">
        <v>54</v>
      </c>
      <c r="C54" s="57"/>
      <c r="D54" s="58"/>
      <c r="E54" s="76"/>
      <c r="F54" s="94"/>
      <c r="G54" s="95" t="e">
        <f t="shared" si="2"/>
        <v>#DIV/0!</v>
      </c>
    </row>
    <row r="55" spans="1:7" ht="15.75">
      <c r="A55" s="39" t="s">
        <v>53</v>
      </c>
      <c r="B55" s="19" t="s">
        <v>52</v>
      </c>
      <c r="C55" s="59">
        <f>C56+C57+C58+C59+C60+C61+C62</f>
        <v>20942.7</v>
      </c>
      <c r="D55" s="59">
        <f t="shared" ref="D55:F55" si="18">D56+D57+D58+D59+D60+D61+D62</f>
        <v>4100.2570000000005</v>
      </c>
      <c r="E55" s="31">
        <f t="shared" si="18"/>
        <v>20942.687000000002</v>
      </c>
      <c r="F55" s="31">
        <f t="shared" si="18"/>
        <v>0</v>
      </c>
      <c r="G55" s="95">
        <f t="shared" si="2"/>
        <v>0</v>
      </c>
    </row>
    <row r="56" spans="1:7" ht="118.5" customHeight="1">
      <c r="A56" s="39"/>
      <c r="B56" s="10" t="s">
        <v>51</v>
      </c>
      <c r="C56" s="60">
        <v>6456</v>
      </c>
      <c r="D56" s="61"/>
      <c r="E56" s="99">
        <f>C56+D56</f>
        <v>6456</v>
      </c>
      <c r="F56" s="94">
        <v>0</v>
      </c>
      <c r="G56" s="95">
        <f t="shared" si="2"/>
        <v>0</v>
      </c>
    </row>
    <row r="57" spans="1:7" ht="15.75">
      <c r="A57" s="39"/>
      <c r="B57" s="13" t="s">
        <v>150</v>
      </c>
      <c r="C57" s="60">
        <v>2400</v>
      </c>
      <c r="D57" s="62"/>
      <c r="E57" s="99">
        <f t="shared" ref="E57:E63" si="19">C57+D57</f>
        <v>2400</v>
      </c>
      <c r="F57" s="94">
        <v>0</v>
      </c>
      <c r="G57" s="95">
        <f t="shared" si="2"/>
        <v>0</v>
      </c>
    </row>
    <row r="58" spans="1:7" ht="63">
      <c r="A58" s="39"/>
      <c r="B58" s="13" t="s">
        <v>50</v>
      </c>
      <c r="C58" s="60">
        <v>10495</v>
      </c>
      <c r="D58" s="63">
        <v>-1.2999999999999999E-2</v>
      </c>
      <c r="E58" s="99">
        <f t="shared" si="19"/>
        <v>10494.986999999999</v>
      </c>
      <c r="F58" s="94">
        <v>0</v>
      </c>
      <c r="G58" s="95">
        <f t="shared" si="2"/>
        <v>0</v>
      </c>
    </row>
    <row r="59" spans="1:7" ht="31.5" hidden="1">
      <c r="A59" s="39"/>
      <c r="B59" s="13" t="s">
        <v>49</v>
      </c>
      <c r="C59" s="60"/>
      <c r="D59" s="61"/>
      <c r="E59" s="99">
        <f t="shared" si="19"/>
        <v>0</v>
      </c>
      <c r="F59" s="94"/>
      <c r="G59" s="95" t="e">
        <f t="shared" si="2"/>
        <v>#DIV/0!</v>
      </c>
    </row>
    <row r="60" spans="1:7" ht="31.5" hidden="1" customHeight="1">
      <c r="A60" s="39"/>
      <c r="B60" s="13" t="s">
        <v>160</v>
      </c>
      <c r="C60" s="60">
        <v>0</v>
      </c>
      <c r="D60" s="63">
        <v>4100.2700000000004</v>
      </c>
      <c r="E60" s="99"/>
      <c r="F60" s="94">
        <v>0</v>
      </c>
      <c r="G60" s="95" t="e">
        <f t="shared" si="2"/>
        <v>#DIV/0!</v>
      </c>
    </row>
    <row r="61" spans="1:7" ht="15.75" hidden="1">
      <c r="A61" s="39"/>
      <c r="B61" s="13"/>
      <c r="C61" s="60"/>
      <c r="D61" s="63"/>
      <c r="E61" s="99">
        <f t="shared" si="19"/>
        <v>0</v>
      </c>
      <c r="F61" s="94"/>
      <c r="G61" s="95" t="e">
        <f t="shared" si="2"/>
        <v>#DIV/0!</v>
      </c>
    </row>
    <row r="62" spans="1:7" ht="31.5">
      <c r="A62" s="39"/>
      <c r="B62" s="13" t="s">
        <v>48</v>
      </c>
      <c r="C62" s="60">
        <v>1591.7</v>
      </c>
      <c r="D62" s="61"/>
      <c r="E62" s="99">
        <f t="shared" si="19"/>
        <v>1591.7</v>
      </c>
      <c r="F62" s="94">
        <v>0</v>
      </c>
      <c r="G62" s="95">
        <f t="shared" si="2"/>
        <v>0</v>
      </c>
    </row>
    <row r="63" spans="1:7" ht="47.25">
      <c r="A63" s="45" t="s">
        <v>159</v>
      </c>
      <c r="B63" s="9" t="s">
        <v>54</v>
      </c>
      <c r="C63" s="60">
        <v>132782.6</v>
      </c>
      <c r="D63" s="64">
        <v>4.3999999999999997E-2</v>
      </c>
      <c r="E63" s="75">
        <f t="shared" si="19"/>
        <v>132782.644</v>
      </c>
      <c r="F63" s="94">
        <v>0</v>
      </c>
      <c r="G63" s="95">
        <f t="shared" si="2"/>
        <v>0</v>
      </c>
    </row>
    <row r="64" spans="1:7" ht="36.75" customHeight="1">
      <c r="A64" s="39" t="s">
        <v>47</v>
      </c>
      <c r="B64" s="18" t="s">
        <v>46</v>
      </c>
      <c r="C64" s="65">
        <v>897.4</v>
      </c>
      <c r="D64" s="64">
        <v>-3.3000000000000002E-2</v>
      </c>
      <c r="E64" s="75">
        <f>C64+D64</f>
        <v>897.36699999999996</v>
      </c>
      <c r="F64" s="94">
        <v>0</v>
      </c>
      <c r="G64" s="95">
        <f t="shared" si="2"/>
        <v>0</v>
      </c>
    </row>
    <row r="65" spans="1:7" ht="45.75" customHeight="1">
      <c r="A65" s="45" t="s">
        <v>158</v>
      </c>
      <c r="B65" s="18" t="s">
        <v>157</v>
      </c>
      <c r="C65" s="65">
        <v>28304.400000000001</v>
      </c>
      <c r="D65" s="64">
        <v>4.444E-2</v>
      </c>
      <c r="E65" s="75">
        <f>C65+D65</f>
        <v>28304.444440000003</v>
      </c>
      <c r="F65" s="94">
        <v>0</v>
      </c>
      <c r="G65" s="95">
        <f t="shared" si="2"/>
        <v>0</v>
      </c>
    </row>
    <row r="66" spans="1:7" ht="31.5">
      <c r="A66" s="39" t="s">
        <v>45</v>
      </c>
      <c r="B66" s="9" t="s">
        <v>44</v>
      </c>
      <c r="C66" s="65">
        <v>29271.200000000001</v>
      </c>
      <c r="D66" s="64">
        <v>4.4999999999999998E-2</v>
      </c>
      <c r="E66" s="75">
        <f t="shared" ref="E66:E69" si="20">C66+D66</f>
        <v>29271.244999999999</v>
      </c>
      <c r="F66" s="94">
        <v>0</v>
      </c>
      <c r="G66" s="95">
        <f t="shared" si="2"/>
        <v>0</v>
      </c>
    </row>
    <row r="67" spans="1:7" ht="15.75">
      <c r="A67" s="46" t="s">
        <v>43</v>
      </c>
      <c r="B67" s="17" t="s">
        <v>42</v>
      </c>
      <c r="C67" s="60">
        <v>6.3</v>
      </c>
      <c r="D67" s="71">
        <v>-6.3</v>
      </c>
      <c r="E67" s="75">
        <f t="shared" si="20"/>
        <v>0</v>
      </c>
      <c r="F67" s="94">
        <v>0</v>
      </c>
      <c r="G67" s="95"/>
    </row>
    <row r="68" spans="1:7" ht="47.25">
      <c r="A68" s="47" t="s">
        <v>41</v>
      </c>
      <c r="B68" s="17" t="s">
        <v>40</v>
      </c>
      <c r="C68" s="65">
        <v>500</v>
      </c>
      <c r="D68" s="71">
        <v>-500</v>
      </c>
      <c r="E68" s="75">
        <f t="shared" si="20"/>
        <v>0</v>
      </c>
      <c r="F68" s="94">
        <v>0</v>
      </c>
      <c r="G68" s="95"/>
    </row>
    <row r="69" spans="1:7" ht="31.5">
      <c r="A69" s="47" t="s">
        <v>151</v>
      </c>
      <c r="B69" s="17" t="s">
        <v>153</v>
      </c>
      <c r="C69" s="65">
        <v>252.5</v>
      </c>
      <c r="D69" s="64">
        <v>2.5000000000000001E-2</v>
      </c>
      <c r="E69" s="75">
        <f t="shared" si="20"/>
        <v>252.52500000000001</v>
      </c>
      <c r="F69" s="94">
        <v>0</v>
      </c>
      <c r="G69" s="95">
        <f t="shared" si="2"/>
        <v>0</v>
      </c>
    </row>
    <row r="70" spans="1:7" ht="31.5" hidden="1">
      <c r="A70" s="47" t="s">
        <v>152</v>
      </c>
      <c r="B70" s="17" t="s">
        <v>39</v>
      </c>
      <c r="C70" s="65"/>
      <c r="D70" s="72">
        <v>55557.373740000003</v>
      </c>
      <c r="E70" s="57"/>
      <c r="F70" s="96">
        <v>0</v>
      </c>
      <c r="G70" s="95" t="e">
        <f t="shared" si="2"/>
        <v>#DIV/0!</v>
      </c>
    </row>
    <row r="71" spans="1:7" ht="15.75">
      <c r="A71" s="38" t="s">
        <v>38</v>
      </c>
      <c r="B71" s="16" t="s">
        <v>37</v>
      </c>
      <c r="C71" s="66">
        <f>C72+C73+C74+C91+C89+C90+C93+C94+C88+C92</f>
        <v>2197519.4</v>
      </c>
      <c r="D71" s="66">
        <f t="shared" ref="D71:E71" si="21">D72+D73+D74+D91+D89+D90+D93+D94+D88+D92</f>
        <v>3.3329999999999999E-2</v>
      </c>
      <c r="E71" s="100">
        <f t="shared" si="21"/>
        <v>2197519.4333299999</v>
      </c>
      <c r="F71" s="100">
        <f>F72+F73+F74+F91+F89+F90+F93+F94+F88+F92</f>
        <v>698156.75431000011</v>
      </c>
      <c r="G71" s="91">
        <f t="shared" si="2"/>
        <v>31.770219808798316</v>
      </c>
    </row>
    <row r="72" spans="1:7" ht="32.25" customHeight="1">
      <c r="A72" s="39" t="s">
        <v>36</v>
      </c>
      <c r="B72" s="8" t="s">
        <v>35</v>
      </c>
      <c r="C72" s="65">
        <v>834.8</v>
      </c>
      <c r="D72" s="58"/>
      <c r="E72" s="75">
        <f>C72+D72</f>
        <v>834.8</v>
      </c>
      <c r="F72" s="94">
        <v>257.928</v>
      </c>
      <c r="G72" s="94">
        <f t="shared" si="2"/>
        <v>30.896981312889316</v>
      </c>
    </row>
    <row r="73" spans="1:7" ht="31.5">
      <c r="A73" s="39" t="s">
        <v>34</v>
      </c>
      <c r="B73" s="8" t="s">
        <v>33</v>
      </c>
      <c r="C73" s="65">
        <v>85521.2</v>
      </c>
      <c r="D73" s="58"/>
      <c r="E73" s="75">
        <f>C73+D73</f>
        <v>85521.2</v>
      </c>
      <c r="F73" s="94">
        <v>37120</v>
      </c>
      <c r="G73" s="94">
        <f t="shared" si="2"/>
        <v>43.404442407262763</v>
      </c>
    </row>
    <row r="74" spans="1:7" ht="31.5">
      <c r="A74" s="39" t="s">
        <v>32</v>
      </c>
      <c r="B74" s="7" t="s">
        <v>31</v>
      </c>
      <c r="C74" s="67">
        <f>C75+C78+C79+C80+C81+C82+C83+C84+C85+C86+C87</f>
        <v>1696306</v>
      </c>
      <c r="D74" s="67">
        <f t="shared" ref="D74:E74" si="22">D75+D78+D79+D80+D81+D82+D83+D84+D85+D86+D87</f>
        <v>0</v>
      </c>
      <c r="E74" s="86">
        <f t="shared" si="22"/>
        <v>1696306</v>
      </c>
      <c r="F74" s="86">
        <f>F75+F78+F79+F80+F81+F82+F83+F84+F85+F86+F87</f>
        <v>579473.52454000013</v>
      </c>
      <c r="G74" s="94">
        <f t="shared" si="2"/>
        <v>34.160907556773374</v>
      </c>
    </row>
    <row r="75" spans="1:7" ht="141.75">
      <c r="A75" s="48"/>
      <c r="B75" s="15" t="s">
        <v>30</v>
      </c>
      <c r="C75" s="68">
        <f>C76+C77</f>
        <v>1526800.3</v>
      </c>
      <c r="D75" s="68">
        <f t="shared" ref="D75:E75" si="23">D76+D77</f>
        <v>0</v>
      </c>
      <c r="E75" s="87">
        <f t="shared" si="23"/>
        <v>1526800.3</v>
      </c>
      <c r="F75" s="87">
        <f>F76+F77</f>
        <v>535278.80683999998</v>
      </c>
      <c r="G75" s="94">
        <f t="shared" si="2"/>
        <v>35.058861780417516</v>
      </c>
    </row>
    <row r="76" spans="1:7" ht="15.75">
      <c r="A76" s="48"/>
      <c r="B76" s="14" t="s">
        <v>29</v>
      </c>
      <c r="C76" s="60">
        <v>946265.3</v>
      </c>
      <c r="D76" s="61"/>
      <c r="E76" s="97">
        <f>C76+D76</f>
        <v>946265.3</v>
      </c>
      <c r="F76" s="98">
        <v>319868.05884000001</v>
      </c>
      <c r="G76" s="94">
        <f t="shared" si="2"/>
        <v>33.803211302369427</v>
      </c>
    </row>
    <row r="77" spans="1:7" ht="15.75">
      <c r="A77" s="48"/>
      <c r="B77" s="11" t="s">
        <v>28</v>
      </c>
      <c r="C77" s="60">
        <v>580535</v>
      </c>
      <c r="D77" s="61"/>
      <c r="E77" s="97">
        <f>C77+D77</f>
        <v>580535</v>
      </c>
      <c r="F77" s="98">
        <v>215410.74799999999</v>
      </c>
      <c r="G77" s="94">
        <f t="shared" si="2"/>
        <v>37.105557459929202</v>
      </c>
    </row>
    <row r="78" spans="1:7" ht="31.5">
      <c r="A78" s="48"/>
      <c r="B78" s="13" t="s">
        <v>27</v>
      </c>
      <c r="C78" s="60">
        <v>61383.1</v>
      </c>
      <c r="D78" s="61"/>
      <c r="E78" s="99">
        <f>C78+D78</f>
        <v>61383.1</v>
      </c>
      <c r="F78" s="98">
        <v>14482.572</v>
      </c>
      <c r="G78" s="94">
        <f t="shared" si="2"/>
        <v>23.593744858112412</v>
      </c>
    </row>
    <row r="79" spans="1:7" ht="31.5">
      <c r="A79" s="48"/>
      <c r="B79" s="13" t="s">
        <v>26</v>
      </c>
      <c r="C79" s="60">
        <v>27356.400000000001</v>
      </c>
      <c r="D79" s="61"/>
      <c r="E79" s="99">
        <f t="shared" ref="E79:E94" si="24">C79+D79</f>
        <v>27356.400000000001</v>
      </c>
      <c r="F79" s="98">
        <v>7340</v>
      </c>
      <c r="G79" s="94">
        <f t="shared" si="2"/>
        <v>26.831015776929711</v>
      </c>
    </row>
    <row r="80" spans="1:7" ht="47.25">
      <c r="A80" s="48"/>
      <c r="B80" s="12" t="s">
        <v>25</v>
      </c>
      <c r="C80" s="60">
        <v>15835</v>
      </c>
      <c r="D80" s="61"/>
      <c r="E80" s="99">
        <f t="shared" si="24"/>
        <v>15835</v>
      </c>
      <c r="F80" s="98">
        <f>4566.85+7551.76465</f>
        <v>12118.61465</v>
      </c>
      <c r="G80" s="94">
        <f t="shared" si="2"/>
        <v>76.530562993369116</v>
      </c>
    </row>
    <row r="81" spans="1:7" ht="31.5">
      <c r="A81" s="48"/>
      <c r="B81" s="11" t="s">
        <v>24</v>
      </c>
      <c r="C81" s="60">
        <v>1589.7</v>
      </c>
      <c r="D81" s="61"/>
      <c r="E81" s="99">
        <f t="shared" si="24"/>
        <v>1589.7</v>
      </c>
      <c r="F81" s="98">
        <v>461.00504999999998</v>
      </c>
      <c r="G81" s="94">
        <f t="shared" ref="G81:G104" si="25">F81/E81*100</f>
        <v>28.999499905642573</v>
      </c>
    </row>
    <row r="82" spans="1:7" ht="31.5">
      <c r="A82" s="48"/>
      <c r="B82" s="11" t="s">
        <v>23</v>
      </c>
      <c r="C82" s="60">
        <v>463.4</v>
      </c>
      <c r="D82" s="61"/>
      <c r="E82" s="99">
        <f t="shared" si="24"/>
        <v>463.4</v>
      </c>
      <c r="F82" s="98">
        <v>115.851</v>
      </c>
      <c r="G82" s="94">
        <f t="shared" si="25"/>
        <v>25.000215796288305</v>
      </c>
    </row>
    <row r="83" spans="1:7" ht="31.5">
      <c r="A83" s="48"/>
      <c r="B83" s="10" t="s">
        <v>22</v>
      </c>
      <c r="C83" s="60">
        <v>551.1</v>
      </c>
      <c r="D83" s="61"/>
      <c r="E83" s="99">
        <f t="shared" si="24"/>
        <v>551.1</v>
      </c>
      <c r="F83" s="98">
        <v>137.77500000000001</v>
      </c>
      <c r="G83" s="94">
        <f t="shared" si="25"/>
        <v>25</v>
      </c>
    </row>
    <row r="84" spans="1:7" ht="63">
      <c r="A84" s="39"/>
      <c r="B84" s="10" t="s">
        <v>21</v>
      </c>
      <c r="C84" s="60">
        <v>50468.7</v>
      </c>
      <c r="D84" s="61"/>
      <c r="E84" s="99">
        <f t="shared" si="24"/>
        <v>50468.7</v>
      </c>
      <c r="F84" s="94">
        <v>9538.9</v>
      </c>
      <c r="G84" s="94">
        <f t="shared" si="25"/>
        <v>18.900625536223441</v>
      </c>
    </row>
    <row r="85" spans="1:7" ht="31.5">
      <c r="A85" s="39"/>
      <c r="B85" s="10" t="s">
        <v>20</v>
      </c>
      <c r="C85" s="60">
        <v>1038.7</v>
      </c>
      <c r="D85" s="61"/>
      <c r="E85" s="99">
        <f t="shared" si="24"/>
        <v>1038.7</v>
      </c>
      <c r="F85" s="98"/>
      <c r="G85" s="94">
        <f t="shared" si="25"/>
        <v>0</v>
      </c>
    </row>
    <row r="86" spans="1:7" ht="15.75">
      <c r="A86" s="39"/>
      <c r="B86" s="10" t="s">
        <v>19</v>
      </c>
      <c r="C86" s="60">
        <v>8729</v>
      </c>
      <c r="D86" s="61"/>
      <c r="E86" s="99">
        <f t="shared" si="24"/>
        <v>8729</v>
      </c>
      <c r="F86" s="94"/>
      <c r="G86" s="94">
        <f t="shared" si="25"/>
        <v>0</v>
      </c>
    </row>
    <row r="87" spans="1:7" ht="31.5">
      <c r="A87" s="39"/>
      <c r="B87" s="10" t="s">
        <v>149</v>
      </c>
      <c r="C87" s="60">
        <v>2090.6</v>
      </c>
      <c r="D87" s="63"/>
      <c r="E87" s="99">
        <f t="shared" si="24"/>
        <v>2090.6</v>
      </c>
      <c r="F87" s="94"/>
      <c r="G87" s="94">
        <f t="shared" si="25"/>
        <v>0</v>
      </c>
    </row>
    <row r="88" spans="1:7" ht="62.25" customHeight="1">
      <c r="A88" s="49" t="s">
        <v>145</v>
      </c>
      <c r="B88" s="8" t="s">
        <v>146</v>
      </c>
      <c r="C88" s="65">
        <v>31991</v>
      </c>
      <c r="D88" s="64"/>
      <c r="E88" s="75">
        <f t="shared" si="24"/>
        <v>31991</v>
      </c>
      <c r="F88" s="94">
        <v>1512.37</v>
      </c>
      <c r="G88" s="94">
        <f t="shared" si="25"/>
        <v>4.7274858553968295</v>
      </c>
    </row>
    <row r="89" spans="1:7" ht="47.25">
      <c r="A89" s="39" t="s">
        <v>18</v>
      </c>
      <c r="B89" s="9" t="s">
        <v>17</v>
      </c>
      <c r="C89" s="65">
        <v>65.5</v>
      </c>
      <c r="D89" s="58"/>
      <c r="E89" s="75">
        <f t="shared" si="24"/>
        <v>65.5</v>
      </c>
      <c r="F89" s="94">
        <v>0</v>
      </c>
      <c r="G89" s="94">
        <f t="shared" si="25"/>
        <v>0</v>
      </c>
    </row>
    <row r="90" spans="1:7" ht="31.5">
      <c r="A90" s="39" t="s">
        <v>16</v>
      </c>
      <c r="B90" s="8" t="s">
        <v>15</v>
      </c>
      <c r="C90" s="65">
        <v>72999.3</v>
      </c>
      <c r="D90" s="58"/>
      <c r="E90" s="75">
        <f t="shared" si="24"/>
        <v>72999.3</v>
      </c>
      <c r="F90" s="94">
        <v>16900</v>
      </c>
      <c r="G90" s="94">
        <f t="shared" si="25"/>
        <v>23.150906926504774</v>
      </c>
    </row>
    <row r="91" spans="1:7" ht="66.75" customHeight="1">
      <c r="A91" s="39" t="s">
        <v>14</v>
      </c>
      <c r="B91" s="7" t="s">
        <v>13</v>
      </c>
      <c r="C91" s="65">
        <v>182258.2</v>
      </c>
      <c r="D91" s="58"/>
      <c r="E91" s="75">
        <f t="shared" si="24"/>
        <v>182258.2</v>
      </c>
      <c r="F91" s="94">
        <v>33841.697999999997</v>
      </c>
      <c r="G91" s="94">
        <f t="shared" si="25"/>
        <v>18.567997489276202</v>
      </c>
    </row>
    <row r="92" spans="1:7" ht="42" customHeight="1">
      <c r="A92" s="49" t="s">
        <v>147</v>
      </c>
      <c r="B92" s="7" t="s">
        <v>148</v>
      </c>
      <c r="C92" s="65">
        <v>1350.4</v>
      </c>
      <c r="D92" s="64"/>
      <c r="E92" s="75">
        <f t="shared" si="24"/>
        <v>1350.4</v>
      </c>
      <c r="F92" s="94"/>
      <c r="G92" s="94">
        <f t="shared" si="25"/>
        <v>0</v>
      </c>
    </row>
    <row r="93" spans="1:7" ht="47.25">
      <c r="A93" s="50" t="s">
        <v>12</v>
      </c>
      <c r="B93" s="6" t="s">
        <v>11</v>
      </c>
      <c r="C93" s="65">
        <v>125942.1</v>
      </c>
      <c r="D93" s="58"/>
      <c r="E93" s="75">
        <f t="shared" si="24"/>
        <v>125942.1</v>
      </c>
      <c r="F93" s="94">
        <v>28900</v>
      </c>
      <c r="G93" s="94">
        <f t="shared" si="25"/>
        <v>22.947052653560643</v>
      </c>
    </row>
    <row r="94" spans="1:7" ht="35.25" customHeight="1">
      <c r="A94" s="50" t="s">
        <v>10</v>
      </c>
      <c r="B94" s="6" t="s">
        <v>9</v>
      </c>
      <c r="C94" s="65">
        <v>250.9</v>
      </c>
      <c r="D94" s="64">
        <v>3.3329999999999999E-2</v>
      </c>
      <c r="E94" s="75">
        <f t="shared" si="24"/>
        <v>250.93333000000001</v>
      </c>
      <c r="F94" s="94">
        <v>151.23376999999999</v>
      </c>
      <c r="G94" s="94">
        <f t="shared" si="25"/>
        <v>60.2685063797623</v>
      </c>
    </row>
    <row r="95" spans="1:7" ht="15.75">
      <c r="A95" s="50" t="s">
        <v>142</v>
      </c>
      <c r="B95" s="5" t="s">
        <v>8</v>
      </c>
      <c r="C95" s="69">
        <f>C96+C97+C98</f>
        <v>204500.3</v>
      </c>
      <c r="D95" s="69">
        <f t="shared" ref="D95:E95" si="26">D96+D97+D98</f>
        <v>-0.03</v>
      </c>
      <c r="E95" s="88">
        <f t="shared" si="26"/>
        <v>204500.27</v>
      </c>
      <c r="F95" s="88">
        <f>F96+F97+F98</f>
        <v>0</v>
      </c>
      <c r="G95" s="94">
        <f t="shared" si="25"/>
        <v>0</v>
      </c>
    </row>
    <row r="96" spans="1:7" ht="15.75" hidden="1">
      <c r="A96" s="50" t="s">
        <v>4</v>
      </c>
      <c r="B96" s="4" t="s">
        <v>7</v>
      </c>
      <c r="C96" s="65"/>
      <c r="D96" s="58"/>
      <c r="E96" s="76"/>
      <c r="F96" s="94"/>
      <c r="G96" s="94" t="e">
        <f t="shared" si="25"/>
        <v>#DIV/0!</v>
      </c>
    </row>
    <row r="97" spans="1:7" ht="47.25">
      <c r="A97" s="50" t="s">
        <v>6</v>
      </c>
      <c r="B97" s="4" t="s">
        <v>5</v>
      </c>
      <c r="C97" s="65">
        <v>204450.3</v>
      </c>
      <c r="D97" s="64">
        <v>-0.03</v>
      </c>
      <c r="E97" s="75">
        <f>C97+D97</f>
        <v>204450.27</v>
      </c>
      <c r="F97" s="94">
        <v>0</v>
      </c>
      <c r="G97" s="94">
        <f t="shared" si="25"/>
        <v>0</v>
      </c>
    </row>
    <row r="98" spans="1:7" ht="47.25">
      <c r="A98" s="50" t="s">
        <v>154</v>
      </c>
      <c r="B98" s="4" t="s">
        <v>3</v>
      </c>
      <c r="C98" s="57">
        <v>50</v>
      </c>
      <c r="D98" s="64"/>
      <c r="E98" s="75">
        <f>C98+D98</f>
        <v>50</v>
      </c>
      <c r="F98" s="94">
        <v>0</v>
      </c>
      <c r="G98" s="94">
        <f t="shared" si="25"/>
        <v>0</v>
      </c>
    </row>
    <row r="99" spans="1:7" ht="36" customHeight="1">
      <c r="A99" s="51" t="s">
        <v>134</v>
      </c>
      <c r="B99" s="27" t="s">
        <v>2</v>
      </c>
      <c r="C99" s="70">
        <f>SUM(C100:C103)</f>
        <v>-11515.24344</v>
      </c>
      <c r="D99" s="35">
        <f t="shared" ref="D99:F99" si="27">SUM(D100:D103)</f>
        <v>0</v>
      </c>
      <c r="E99" s="89">
        <f t="shared" si="27"/>
        <v>-11515.24344</v>
      </c>
      <c r="F99" s="89">
        <f t="shared" si="27"/>
        <v>-37762.596489999996</v>
      </c>
      <c r="G99" s="94">
        <f t="shared" si="25"/>
        <v>327.93572004588032</v>
      </c>
    </row>
    <row r="100" spans="1:7" ht="31.5">
      <c r="A100" s="51" t="s">
        <v>135</v>
      </c>
      <c r="B100" s="3" t="s">
        <v>136</v>
      </c>
      <c r="C100" s="34">
        <v>-24.042940000000002</v>
      </c>
      <c r="D100" s="34"/>
      <c r="E100" s="75">
        <f>C100+D100</f>
        <v>-24.042940000000002</v>
      </c>
      <c r="F100" s="75">
        <f>D100+E100</f>
        <v>-24.042940000000002</v>
      </c>
      <c r="G100" s="94">
        <f t="shared" si="25"/>
        <v>100</v>
      </c>
    </row>
    <row r="101" spans="1:7" ht="47.25">
      <c r="A101" s="51" t="s">
        <v>138</v>
      </c>
      <c r="B101" s="3" t="s">
        <v>137</v>
      </c>
      <c r="C101" s="34">
        <v>-608.49680000000001</v>
      </c>
      <c r="D101" s="34"/>
      <c r="E101" s="75">
        <f t="shared" ref="E101:F103" si="28">C101+D101</f>
        <v>-608.49680000000001</v>
      </c>
      <c r="F101" s="75">
        <f t="shared" si="28"/>
        <v>-608.49680000000001</v>
      </c>
      <c r="G101" s="94">
        <f t="shared" si="25"/>
        <v>100</v>
      </c>
    </row>
    <row r="102" spans="1:7" ht="47.25">
      <c r="A102" s="51" t="s">
        <v>139</v>
      </c>
      <c r="B102" s="3" t="s">
        <v>140</v>
      </c>
      <c r="C102" s="34">
        <v>-1.23411</v>
      </c>
      <c r="D102" s="34"/>
      <c r="E102" s="75">
        <f t="shared" si="28"/>
        <v>-1.23411</v>
      </c>
      <c r="F102" s="75">
        <f t="shared" si="28"/>
        <v>-1.23411</v>
      </c>
      <c r="G102" s="94">
        <f t="shared" si="25"/>
        <v>100</v>
      </c>
    </row>
    <row r="103" spans="1:7" ht="31.5">
      <c r="A103" s="51" t="s">
        <v>141</v>
      </c>
      <c r="B103" s="3" t="s">
        <v>1</v>
      </c>
      <c r="C103" s="34">
        <f>-2516.77699-8364.66-0.0326</f>
        <v>-10881.469590000001</v>
      </c>
      <c r="D103" s="34"/>
      <c r="E103" s="75">
        <f t="shared" si="28"/>
        <v>-10881.469590000001</v>
      </c>
      <c r="F103" s="94">
        <v>-37128.822639999999</v>
      </c>
      <c r="G103" s="94">
        <f t="shared" si="25"/>
        <v>341.21147270513114</v>
      </c>
    </row>
    <row r="104" spans="1:7" ht="20.25" customHeight="1" thickBot="1">
      <c r="A104" s="52"/>
      <c r="B104" s="53" t="s">
        <v>0</v>
      </c>
      <c r="C104" s="54">
        <f>C49+C11</f>
        <v>3527173.4565599998</v>
      </c>
      <c r="D104" s="54">
        <f>D49+D11</f>
        <v>41642.459510000001</v>
      </c>
      <c r="E104" s="90">
        <f>E49+E11</f>
        <v>3526667.2723300001</v>
      </c>
      <c r="F104" s="90">
        <f>F49+F11</f>
        <v>852610.85488000012</v>
      </c>
      <c r="G104" s="94">
        <f t="shared" si="25"/>
        <v>24.176107045014678</v>
      </c>
    </row>
  </sheetData>
  <mergeCells count="9">
    <mergeCell ref="A6:G6"/>
    <mergeCell ref="A8:G8"/>
    <mergeCell ref="A9:G9"/>
    <mergeCell ref="A1:G1"/>
    <mergeCell ref="A2:G2"/>
    <mergeCell ref="A3:G3"/>
    <mergeCell ref="A4:G4"/>
    <mergeCell ref="A5:G5"/>
    <mergeCell ref="B7:C7"/>
  </mergeCells>
  <pageMargins left="0.82" right="0.15748031496062992" top="0.4" bottom="0.42" header="0.86614173228346458" footer="0.4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пр. 3 доходы 2020</vt:lpstr>
      <vt:lpstr>'пр. 3 доходы 2020'!Заголовки_для_печати</vt:lpstr>
      <vt:lpstr>'пр. 3 доходы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Саая ЮА</cp:lastModifiedBy>
  <cp:lastPrinted>2020-06-05T07:44:12Z</cp:lastPrinted>
  <dcterms:created xsi:type="dcterms:W3CDTF">2020-02-07T05:03:14Z</dcterms:created>
  <dcterms:modified xsi:type="dcterms:W3CDTF">2020-06-05T07:44:15Z</dcterms:modified>
</cp:coreProperties>
</file>